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Usuario\Documents\Proyecto de grado\MEJORAMIENTO DE PROCESOS MISIONALES Y DE APOYO\APÉNDICES\"/>
    </mc:Choice>
  </mc:AlternateContent>
  <xr:revisionPtr revIDLastSave="0" documentId="13_ncr:1_{46CCFFBF-D247-4E56-AC4A-7E770C65D1F3}" xr6:coauthVersionLast="47" xr6:coauthVersionMax="47" xr10:uidLastSave="{00000000-0000-0000-0000-000000000000}"/>
  <bookViews>
    <workbookView xWindow="10140" yWindow="0" windowWidth="10455" windowHeight="10905" xr2:uid="{00000000-000D-0000-FFFF-FFFF00000000}"/>
  </bookViews>
  <sheets>
    <sheet name="Matriz GUT" sheetId="1" r:id="rId1"/>
  </sheets>
  <definedNames>
    <definedName name="_xlnm._FilterDatabase" localSheetId="0" hidden="1">'Matriz GUT'!$A$4:$F$4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14" i="1"/>
  <c r="F10" i="1"/>
  <c r="F17" i="1"/>
  <c r="F21" i="1"/>
  <c r="F7" i="1"/>
  <c r="F11" i="1"/>
  <c r="F13" i="1"/>
  <c r="F20" i="1"/>
  <c r="F6" i="1"/>
  <c r="F12" i="1"/>
  <c r="F16" i="1"/>
  <c r="F19" i="1"/>
  <c r="F15" i="1"/>
  <c r="F9" i="1"/>
  <c r="F5" i="1"/>
  <c r="F18" i="1"/>
</calcChain>
</file>

<file path=xl/sharedStrings.xml><?xml version="1.0" encoding="utf-8"?>
<sst xmlns="http://schemas.openxmlformats.org/spreadsheetml/2006/main" count="112" uniqueCount="41">
  <si>
    <t>Matriz GUT</t>
  </si>
  <si>
    <t>Gravedad</t>
  </si>
  <si>
    <t>N°</t>
  </si>
  <si>
    <t xml:space="preserve">Problemas </t>
  </si>
  <si>
    <t>Urgencia</t>
  </si>
  <si>
    <t>Tendencia</t>
  </si>
  <si>
    <t>Puntuación</t>
  </si>
  <si>
    <t>Sin gravedad</t>
  </si>
  <si>
    <t>Extremadamente grave</t>
  </si>
  <si>
    <t>Muy urgente</t>
  </si>
  <si>
    <t>Empeorará a MP</t>
  </si>
  <si>
    <t>Poco grave</t>
  </si>
  <si>
    <t>Grave</t>
  </si>
  <si>
    <t>Urgente, atención CP</t>
  </si>
  <si>
    <t>Empeorará a CP</t>
  </si>
  <si>
    <t>Muy serio</t>
  </si>
  <si>
    <t>Puede esperar</t>
  </si>
  <si>
    <t>Poco urgente</t>
  </si>
  <si>
    <t>Empeorará a LP</t>
  </si>
  <si>
    <t>Atención inmediata</t>
  </si>
  <si>
    <t>No cambiará</t>
  </si>
  <si>
    <t>Empeorará rápidamente</t>
  </si>
  <si>
    <t>Puntos</t>
  </si>
  <si>
    <t xml:space="preserve">Urgencia </t>
  </si>
  <si>
    <t>Duplicidad de funciones</t>
  </si>
  <si>
    <t>Falta de claridad en la responsabilidad de tareas</t>
  </si>
  <si>
    <t>Inconsistencias en el seguimiento de beneficiarios</t>
  </si>
  <si>
    <t>Incumplimiento en el suministro de minutas alimentarias</t>
  </si>
  <si>
    <t>Confusión en la asignación de funciones</t>
  </si>
  <si>
    <t>Problemas en la gestión documental</t>
  </si>
  <si>
    <t>Falta de capacitación continua del personal y ausencia de programas de inducción.</t>
  </si>
  <si>
    <t xml:space="preserve">Carencia de un sistema organizado para quejas y sugerencias                                                                                                        </t>
  </si>
  <si>
    <t>Falta de planificación estructurada</t>
  </si>
  <si>
    <t>Falta de visibilidad institucional y canales de comunicación digital adecuados.</t>
  </si>
  <si>
    <t>Desorden e inadecuado uso de los espacios en los centros vida.</t>
  </si>
  <si>
    <t>Falta de indicadores para medir el desempeño de los procesos clave</t>
  </si>
  <si>
    <t>Estandarización deficiente de los procesos</t>
  </si>
  <si>
    <t>Distribución ineficiente de los recursos humanos</t>
  </si>
  <si>
    <t>Control presupuestal desequilibrado</t>
  </si>
  <si>
    <t>Ausencia de un protocolos estandarizado</t>
  </si>
  <si>
    <t>Ineficiencia y desorganización en los procesos de planeación y seguimiento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</si>
</sst>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E12D"/>
        <bgColor indexed="64"/>
      </patternFill>
    </fill>
    <fill>
      <patternFill patternType="solid">
        <fgColor rgb="FFF58F29"/>
        <bgColor indexed="64"/>
      </patternFill>
    </fill>
    <fill>
      <patternFill patternType="solid">
        <fgColor rgb="FFF21F1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2" fillId="5" borderId="1" xfId="0" applyFont="1" applyFill="1" applyBorder="1" applyAlignment="1">
      <alignment vertical="top"/>
    </xf>
    <xf numFmtId="0" fontId="2" fillId="6" borderId="1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19"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FFE12D"/>
        </patternFill>
      </fill>
    </dxf>
    <dxf>
      <fill>
        <patternFill>
          <bgColor rgb="FFF58F29"/>
        </patternFill>
      </fill>
    </dxf>
    <dxf>
      <fill>
        <patternFill>
          <bgColor rgb="FFF21F1A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FFE12D"/>
        </patternFill>
      </fill>
    </dxf>
    <dxf>
      <fill>
        <patternFill>
          <bgColor rgb="FFF58F29"/>
        </patternFill>
      </fill>
    </dxf>
    <dxf>
      <fill>
        <patternFill>
          <bgColor rgb="FFF21F1A"/>
        </patternFill>
      </fill>
    </dxf>
    <dxf>
      <fill>
        <patternFill>
          <bgColor theme="4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E12D"/>
        </patternFill>
      </fill>
    </dxf>
    <dxf>
      <fill>
        <patternFill>
          <bgColor rgb="FFF58F29"/>
        </patternFill>
      </fill>
    </dxf>
    <dxf>
      <fill>
        <patternFill>
          <bgColor rgb="FFF21F1A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6"/>
  <sheetViews>
    <sheetView tabSelected="1" topLeftCell="A7" zoomScaleNormal="100" workbookViewId="0">
      <selection activeCell="B13" sqref="B13"/>
    </sheetView>
  </sheetViews>
  <sheetFormatPr baseColWidth="10" defaultRowHeight="15" x14ac:dyDescent="0.25"/>
  <cols>
    <col min="1" max="1" width="3.85546875" style="2" customWidth="1"/>
    <col min="2" max="2" width="41.85546875" style="12" bestFit="1" customWidth="1"/>
    <col min="3" max="3" width="21.5703125" style="1" customWidth="1"/>
    <col min="4" max="4" width="19.140625" style="1" customWidth="1"/>
    <col min="5" max="5" width="23.42578125" style="1" customWidth="1"/>
    <col min="6" max="6" width="11" style="2" bestFit="1" customWidth="1"/>
    <col min="7" max="7" width="21.85546875" style="1" hidden="1" customWidth="1"/>
    <col min="8" max="8" width="19.7109375" style="1" hidden="1" customWidth="1"/>
    <col min="9" max="9" width="22.7109375" style="1" bestFit="1" customWidth="1"/>
    <col min="10" max="10" width="23.42578125" style="1" customWidth="1"/>
    <col min="11" max="11" width="21" style="2" customWidth="1"/>
    <col min="12" max="12" width="26" style="1" customWidth="1"/>
    <col min="13" max="13" width="24" style="1" customWidth="1"/>
    <col min="14" max="14" width="21.85546875" style="1" bestFit="1" customWidth="1"/>
    <col min="15" max="15" width="19.7109375" style="1" bestFit="1" customWidth="1"/>
    <col min="16" max="16" width="22.7109375" style="1" bestFit="1" customWidth="1"/>
    <col min="17" max="16384" width="11.42578125" style="1"/>
  </cols>
  <sheetData>
    <row r="2" spans="1:11" x14ac:dyDescent="0.25">
      <c r="A2" s="24" t="s">
        <v>0</v>
      </c>
      <c r="B2" s="24"/>
      <c r="C2" s="24"/>
      <c r="D2" s="24"/>
      <c r="E2" s="24"/>
      <c r="F2" s="24"/>
    </row>
    <row r="3" spans="1:11" x14ac:dyDescent="0.25">
      <c r="A3" s="24"/>
      <c r="B3" s="24"/>
      <c r="C3" s="24"/>
      <c r="D3" s="24"/>
      <c r="E3" s="24"/>
      <c r="F3" s="24"/>
      <c r="J3" s="25" t="s">
        <v>1</v>
      </c>
      <c r="K3" s="25"/>
    </row>
    <row r="4" spans="1:11" x14ac:dyDescent="0.25">
      <c r="A4" s="3" t="s">
        <v>2</v>
      </c>
      <c r="B4" s="3" t="s">
        <v>3</v>
      </c>
      <c r="C4" s="3" t="s">
        <v>1</v>
      </c>
      <c r="D4" s="3" t="s">
        <v>4</v>
      </c>
      <c r="E4" s="3" t="s">
        <v>5</v>
      </c>
      <c r="F4" s="3" t="s">
        <v>6</v>
      </c>
      <c r="J4" s="4" t="s">
        <v>7</v>
      </c>
      <c r="K4" s="5">
        <v>1</v>
      </c>
    </row>
    <row r="5" spans="1:11" x14ac:dyDescent="0.25">
      <c r="A5" s="5">
        <v>5</v>
      </c>
      <c r="B5" s="6" t="s">
        <v>38</v>
      </c>
      <c r="C5" s="7" t="s">
        <v>8</v>
      </c>
      <c r="D5" s="7" t="s">
        <v>19</v>
      </c>
      <c r="E5" s="7" t="s">
        <v>21</v>
      </c>
      <c r="F5" s="5">
        <f t="shared" ref="F5:F21" si="0">+VLOOKUP(C5,$J$4:$K$8,2,FALSE)*VLOOKUP(D5,$J$12:$K$16,2,FALSE)*VLOOKUP(E5,$J$19:$K$23,2,FALSE)</f>
        <v>125</v>
      </c>
      <c r="J5" s="8" t="s">
        <v>11</v>
      </c>
      <c r="K5" s="5">
        <v>2</v>
      </c>
    </row>
    <row r="6" spans="1:11" ht="30" x14ac:dyDescent="0.25">
      <c r="A6" s="2">
        <v>2</v>
      </c>
      <c r="B6" s="6" t="s">
        <v>27</v>
      </c>
      <c r="C6" s="7" t="s">
        <v>8</v>
      </c>
      <c r="D6" s="7" t="s">
        <v>19</v>
      </c>
      <c r="E6" s="7" t="s">
        <v>21</v>
      </c>
      <c r="F6" s="5">
        <f t="shared" si="0"/>
        <v>125</v>
      </c>
      <c r="J6" s="9" t="s">
        <v>12</v>
      </c>
      <c r="K6" s="5">
        <v>3</v>
      </c>
    </row>
    <row r="7" spans="1:11" ht="30" x14ac:dyDescent="0.25">
      <c r="A7" s="5">
        <v>9</v>
      </c>
      <c r="B7" s="6" t="s">
        <v>40</v>
      </c>
      <c r="C7" s="7" t="s">
        <v>8</v>
      </c>
      <c r="D7" s="7" t="s">
        <v>19</v>
      </c>
      <c r="E7" s="7" t="s">
        <v>21</v>
      </c>
      <c r="F7" s="5">
        <f t="shared" si="0"/>
        <v>125</v>
      </c>
      <c r="J7" s="10" t="s">
        <v>15</v>
      </c>
      <c r="K7" s="5">
        <v>4</v>
      </c>
    </row>
    <row r="8" spans="1:11" ht="30" x14ac:dyDescent="0.25">
      <c r="A8" s="5">
        <v>7</v>
      </c>
      <c r="B8" s="6" t="s">
        <v>37</v>
      </c>
      <c r="C8" s="7" t="s">
        <v>8</v>
      </c>
      <c r="D8" s="7" t="s">
        <v>19</v>
      </c>
      <c r="E8" s="7" t="s">
        <v>21</v>
      </c>
      <c r="F8" s="5">
        <f t="shared" si="0"/>
        <v>125</v>
      </c>
      <c r="J8" s="11" t="s">
        <v>8</v>
      </c>
      <c r="K8" s="5">
        <v>5</v>
      </c>
    </row>
    <row r="9" spans="1:11" ht="30" x14ac:dyDescent="0.25">
      <c r="A9" s="5">
        <v>11</v>
      </c>
      <c r="B9" s="6" t="s">
        <v>31</v>
      </c>
      <c r="C9" s="7" t="s">
        <v>8</v>
      </c>
      <c r="D9" s="7" t="s">
        <v>19</v>
      </c>
      <c r="E9" s="7" t="s">
        <v>14</v>
      </c>
      <c r="F9" s="5">
        <f t="shared" si="0"/>
        <v>100</v>
      </c>
      <c r="J9" s="12"/>
    </row>
    <row r="10" spans="1:11" ht="30" x14ac:dyDescent="0.25">
      <c r="A10" s="5">
        <v>13</v>
      </c>
      <c r="B10" s="6" t="s">
        <v>34</v>
      </c>
      <c r="C10" s="7" t="s">
        <v>8</v>
      </c>
      <c r="D10" s="7" t="s">
        <v>9</v>
      </c>
      <c r="E10" s="7" t="s">
        <v>21</v>
      </c>
      <c r="F10" s="5">
        <f t="shared" si="0"/>
        <v>100</v>
      </c>
    </row>
    <row r="11" spans="1:11" ht="30" x14ac:dyDescent="0.25">
      <c r="A11" s="5">
        <v>3</v>
      </c>
      <c r="B11" s="6" t="s">
        <v>35</v>
      </c>
      <c r="C11" s="7" t="s">
        <v>8</v>
      </c>
      <c r="D11" s="7" t="s">
        <v>9</v>
      </c>
      <c r="E11" s="7" t="s">
        <v>14</v>
      </c>
      <c r="F11" s="5">
        <f t="shared" si="0"/>
        <v>80</v>
      </c>
      <c r="J11" s="26" t="s">
        <v>4</v>
      </c>
      <c r="K11" s="26"/>
    </row>
    <row r="12" spans="1:11" x14ac:dyDescent="0.25">
      <c r="A12" s="5">
        <v>16</v>
      </c>
      <c r="B12" s="6" t="s">
        <v>29</v>
      </c>
      <c r="C12" s="7" t="s">
        <v>8</v>
      </c>
      <c r="D12" s="7" t="s">
        <v>19</v>
      </c>
      <c r="E12" s="7" t="s">
        <v>10</v>
      </c>
      <c r="F12" s="5">
        <f t="shared" si="0"/>
        <v>75</v>
      </c>
      <c r="J12" s="13" t="s">
        <v>16</v>
      </c>
      <c r="K12" s="5">
        <v>1</v>
      </c>
    </row>
    <row r="13" spans="1:11" x14ac:dyDescent="0.25">
      <c r="A13" s="5">
        <v>12</v>
      </c>
      <c r="B13" s="6" t="s">
        <v>36</v>
      </c>
      <c r="C13" s="7" t="s">
        <v>15</v>
      </c>
      <c r="D13" s="7" t="s">
        <v>9</v>
      </c>
      <c r="E13" s="7" t="s">
        <v>14</v>
      </c>
      <c r="F13" s="5">
        <f t="shared" si="0"/>
        <v>64</v>
      </c>
      <c r="J13" s="14" t="s">
        <v>17</v>
      </c>
      <c r="K13" s="5">
        <v>2</v>
      </c>
    </row>
    <row r="14" spans="1:11" ht="33" customHeight="1" x14ac:dyDescent="0.25">
      <c r="A14" s="5">
        <v>6</v>
      </c>
      <c r="B14" s="6" t="s">
        <v>26</v>
      </c>
      <c r="C14" s="7" t="s">
        <v>8</v>
      </c>
      <c r="D14" s="7" t="s">
        <v>9</v>
      </c>
      <c r="E14" s="7" t="s">
        <v>10</v>
      </c>
      <c r="F14" s="5">
        <f t="shared" si="0"/>
        <v>60</v>
      </c>
      <c r="J14" s="15" t="s">
        <v>13</v>
      </c>
      <c r="K14" s="5">
        <v>3</v>
      </c>
    </row>
    <row r="15" spans="1:11" x14ac:dyDescent="0.25">
      <c r="A15" s="5">
        <v>17</v>
      </c>
      <c r="B15" s="6" t="s">
        <v>39</v>
      </c>
      <c r="C15" s="7" t="s">
        <v>12</v>
      </c>
      <c r="D15" s="7" t="s">
        <v>9</v>
      </c>
      <c r="E15" s="7" t="s">
        <v>14</v>
      </c>
      <c r="F15" s="5">
        <f t="shared" si="0"/>
        <v>48</v>
      </c>
      <c r="J15" s="16" t="s">
        <v>9</v>
      </c>
      <c r="K15" s="5">
        <v>4</v>
      </c>
    </row>
    <row r="16" spans="1:11" ht="30" x14ac:dyDescent="0.25">
      <c r="A16" s="5">
        <v>10</v>
      </c>
      <c r="B16" s="6" t="s">
        <v>30</v>
      </c>
      <c r="C16" s="7" t="s">
        <v>8</v>
      </c>
      <c r="D16" s="7" t="s">
        <v>9</v>
      </c>
      <c r="E16" s="7" t="s">
        <v>18</v>
      </c>
      <c r="F16" s="5">
        <f t="shared" si="0"/>
        <v>40</v>
      </c>
      <c r="J16" s="17" t="s">
        <v>19</v>
      </c>
      <c r="K16" s="5">
        <v>5</v>
      </c>
    </row>
    <row r="17" spans="1:13" ht="30" x14ac:dyDescent="0.25">
      <c r="A17" s="5">
        <v>14</v>
      </c>
      <c r="B17" s="6" t="s">
        <v>32</v>
      </c>
      <c r="C17" s="7" t="s">
        <v>12</v>
      </c>
      <c r="D17" s="7" t="s">
        <v>13</v>
      </c>
      <c r="E17" s="7" t="s">
        <v>14</v>
      </c>
      <c r="F17" s="5">
        <f t="shared" si="0"/>
        <v>36</v>
      </c>
    </row>
    <row r="18" spans="1:13" x14ac:dyDescent="0.25">
      <c r="A18" s="5">
        <v>1</v>
      </c>
      <c r="B18" s="6" t="s">
        <v>24</v>
      </c>
      <c r="C18" s="7" t="s">
        <v>12</v>
      </c>
      <c r="D18" s="7" t="s">
        <v>9</v>
      </c>
      <c r="E18" s="7" t="s">
        <v>10</v>
      </c>
      <c r="F18" s="5">
        <f t="shared" si="0"/>
        <v>36</v>
      </c>
      <c r="J18" s="26" t="s">
        <v>5</v>
      </c>
      <c r="K18" s="26"/>
    </row>
    <row r="19" spans="1:13" x14ac:dyDescent="0.25">
      <c r="A19" s="5">
        <v>15</v>
      </c>
      <c r="B19" s="6" t="s">
        <v>25</v>
      </c>
      <c r="C19" s="7" t="s">
        <v>12</v>
      </c>
      <c r="D19" s="7" t="s">
        <v>9</v>
      </c>
      <c r="E19" s="7" t="s">
        <v>18</v>
      </c>
      <c r="F19" s="5">
        <f t="shared" si="0"/>
        <v>24</v>
      </c>
      <c r="J19" s="13" t="s">
        <v>20</v>
      </c>
      <c r="K19" s="5">
        <v>1</v>
      </c>
    </row>
    <row r="20" spans="1:13" x14ac:dyDescent="0.25">
      <c r="A20" s="5">
        <v>8</v>
      </c>
      <c r="B20" s="6" t="s">
        <v>28</v>
      </c>
      <c r="C20" s="7" t="s">
        <v>12</v>
      </c>
      <c r="D20" s="7" t="s">
        <v>9</v>
      </c>
      <c r="E20" s="7" t="s">
        <v>18</v>
      </c>
      <c r="F20" s="5">
        <f t="shared" si="0"/>
        <v>24</v>
      </c>
      <c r="J20" s="14" t="s">
        <v>18</v>
      </c>
      <c r="K20" s="5">
        <v>2</v>
      </c>
    </row>
    <row r="21" spans="1:13" ht="30" x14ac:dyDescent="0.25">
      <c r="A21" s="5">
        <v>4</v>
      </c>
      <c r="B21" s="6" t="s">
        <v>33</v>
      </c>
      <c r="C21" s="7" t="s">
        <v>12</v>
      </c>
      <c r="D21" s="7" t="s">
        <v>9</v>
      </c>
      <c r="E21" s="7" t="s">
        <v>18</v>
      </c>
      <c r="F21" s="5">
        <f t="shared" si="0"/>
        <v>24</v>
      </c>
      <c r="J21" s="15" t="s">
        <v>10</v>
      </c>
      <c r="K21" s="5">
        <v>3</v>
      </c>
    </row>
    <row r="22" spans="1:13" x14ac:dyDescent="0.25">
      <c r="A22" s="1"/>
      <c r="B22" s="1"/>
      <c r="F22" s="1"/>
      <c r="J22" s="16" t="s">
        <v>14</v>
      </c>
      <c r="K22" s="5">
        <v>4</v>
      </c>
    </row>
    <row r="23" spans="1:13" ht="33.75" customHeight="1" x14ac:dyDescent="0.25">
      <c r="J23" s="17" t="s">
        <v>21</v>
      </c>
      <c r="K23" s="5">
        <v>5</v>
      </c>
    </row>
    <row r="24" spans="1:13" x14ac:dyDescent="0.25">
      <c r="A24" s="1"/>
      <c r="F24" s="1"/>
    </row>
    <row r="25" spans="1:13" x14ac:dyDescent="0.25">
      <c r="A25" s="1"/>
      <c r="F25" s="1"/>
      <c r="J25" s="3" t="s">
        <v>22</v>
      </c>
      <c r="K25" s="3" t="s">
        <v>1</v>
      </c>
      <c r="L25" s="18" t="s">
        <v>23</v>
      </c>
      <c r="M25" s="18" t="s">
        <v>5</v>
      </c>
    </row>
    <row r="26" spans="1:13" x14ac:dyDescent="0.25">
      <c r="A26" s="1"/>
      <c r="F26" s="1"/>
      <c r="J26" s="5">
        <v>1</v>
      </c>
      <c r="K26" s="19" t="s">
        <v>7</v>
      </c>
      <c r="L26" s="19" t="s">
        <v>16</v>
      </c>
      <c r="M26" s="19" t="s">
        <v>20</v>
      </c>
    </row>
    <row r="27" spans="1:13" x14ac:dyDescent="0.25">
      <c r="A27" s="1"/>
      <c r="F27" s="1"/>
      <c r="J27" s="5">
        <v>2</v>
      </c>
      <c r="K27" s="20" t="s">
        <v>11</v>
      </c>
      <c r="L27" s="20" t="s">
        <v>17</v>
      </c>
      <c r="M27" s="20" t="s">
        <v>18</v>
      </c>
    </row>
    <row r="28" spans="1:13" x14ac:dyDescent="0.25">
      <c r="A28" s="1"/>
      <c r="F28" s="1"/>
      <c r="J28" s="5">
        <v>3</v>
      </c>
      <c r="K28" s="21" t="s">
        <v>12</v>
      </c>
      <c r="L28" s="21" t="s">
        <v>13</v>
      </c>
      <c r="M28" s="21" t="s">
        <v>10</v>
      </c>
    </row>
    <row r="29" spans="1:13" x14ac:dyDescent="0.25">
      <c r="F29" s="1"/>
      <c r="J29" s="5">
        <v>4</v>
      </c>
      <c r="K29" s="22" t="s">
        <v>15</v>
      </c>
      <c r="L29" s="22" t="s">
        <v>9</v>
      </c>
      <c r="M29" s="22" t="s">
        <v>14</v>
      </c>
    </row>
    <row r="30" spans="1:13" x14ac:dyDescent="0.25">
      <c r="F30" s="1"/>
      <c r="J30" s="5">
        <v>5</v>
      </c>
      <c r="K30" s="23" t="s">
        <v>8</v>
      </c>
      <c r="L30" s="23" t="s">
        <v>19</v>
      </c>
      <c r="M30" s="23" t="s">
        <v>21</v>
      </c>
    </row>
    <row r="31" spans="1:13" x14ac:dyDescent="0.25">
      <c r="F31" s="1"/>
    </row>
    <row r="32" spans="1:13" x14ac:dyDescent="0.25">
      <c r="F32" s="1"/>
    </row>
    <row r="33" spans="6:6" x14ac:dyDescent="0.25">
      <c r="F33" s="1"/>
    </row>
    <row r="34" spans="6:6" x14ac:dyDescent="0.25">
      <c r="F34" s="1"/>
    </row>
    <row r="35" spans="6:6" x14ac:dyDescent="0.25">
      <c r="F35" s="1"/>
    </row>
    <row r="36" spans="6:6" x14ac:dyDescent="0.25">
      <c r="F36" s="1"/>
    </row>
  </sheetData>
  <sortState xmlns:xlrd2="http://schemas.microsoft.com/office/spreadsheetml/2017/richdata2" ref="A6:A21">
    <sortCondition ref="A5:A21"/>
  </sortState>
  <mergeCells count="4">
    <mergeCell ref="A2:F3"/>
    <mergeCell ref="J3:K3"/>
    <mergeCell ref="J11:K11"/>
    <mergeCell ref="J18:K18"/>
  </mergeCells>
  <conditionalFormatting sqref="C5:C21 L25">
    <cfRule type="containsText" dxfId="18" priority="1" operator="containsText" text="Poco grave">
      <formula>NOT(ISERROR(SEARCH("Poco grave",C5)))</formula>
    </cfRule>
    <cfRule type="containsText" dxfId="17" priority="2" operator="containsText" text="Sin gravedad">
      <formula>NOT(ISERROR(SEARCH("Sin gravedad",C5)))</formula>
    </cfRule>
    <cfRule type="containsText" dxfId="16" priority="15" operator="containsText" text="Extremadamente grave">
      <formula>NOT(ISERROR(SEARCH("Extremadamente grave",C5)))</formula>
    </cfRule>
    <cfRule type="containsText" dxfId="15" priority="16" operator="containsText" text="Muy serio">
      <formula>NOT(ISERROR(SEARCH("Muy serio",C5)))</formula>
    </cfRule>
    <cfRule type="containsText" dxfId="14" priority="17" operator="containsText" text="Grave">
      <formula>NOT(ISERROR(SEARCH("Grave",C5)))</formula>
    </cfRule>
    <cfRule type="containsText" dxfId="13" priority="18" operator="containsText" text="Sin gravedad">
      <formula>NOT(ISERROR(SEARCH("Sin gravedad",C5)))</formula>
    </cfRule>
    <cfRule type="containsText" dxfId="12" priority="19" operator="containsText" text="Poco grave">
      <formula>NOT(ISERROR(SEARCH("Poco grave",C5)))</formula>
    </cfRule>
  </conditionalFormatting>
  <conditionalFormatting sqref="D5:D21 M25">
    <cfRule type="containsText" dxfId="11" priority="10" operator="containsText" text="Atención inmediata">
      <formula>NOT(ISERROR(SEARCH("Atención inmediata",D5)))</formula>
    </cfRule>
    <cfRule type="containsText" dxfId="10" priority="11" operator="containsText" text="Muy urgente">
      <formula>NOT(ISERROR(SEARCH("Muy urgente",D5)))</formula>
    </cfRule>
    <cfRule type="containsText" dxfId="9" priority="12" operator="containsText" text="Urgente, atención CP">
      <formula>NOT(ISERROR(SEARCH("Urgente, atención CP",D5)))</formula>
    </cfRule>
    <cfRule type="containsText" dxfId="8" priority="13" operator="containsText" text="Poco urgente">
      <formula>NOT(ISERROR(SEARCH("Poco urgente",D5)))</formula>
    </cfRule>
    <cfRule type="containsText" dxfId="7" priority="14" operator="containsText" text="Puede esperar">
      <formula>NOT(ISERROR(SEARCH("Puede esperar",D5)))</formula>
    </cfRule>
  </conditionalFormatting>
  <conditionalFormatting sqref="E5:E21">
    <cfRule type="containsText" dxfId="6" priority="3" operator="containsText" text="Empeorará rápidamente">
      <formula>NOT(ISERROR(SEARCH("Empeorará rápidamente",E5)))</formula>
    </cfRule>
    <cfRule type="containsText" dxfId="5" priority="4" operator="containsText" text="Empeorará a CP">
      <formula>NOT(ISERROR(SEARCH("Empeorará a CP",E5)))</formula>
    </cfRule>
    <cfRule type="containsText" dxfId="4" priority="5" operator="containsText" text="Empeorará a MP">
      <formula>NOT(ISERROR(SEARCH("Empeorará a MP",E5)))</formula>
    </cfRule>
    <cfRule type="containsText" dxfId="3" priority="6" operator="containsText" text="Empeorará a LP">
      <formula>NOT(ISERROR(SEARCH("Empeorará a LP",E5)))</formula>
    </cfRule>
    <cfRule type="containsText" dxfId="2" priority="7" operator="containsText" text="No cambiará">
      <formula>NOT(ISERROR(SEARCH("No cambiará",E5)))</formula>
    </cfRule>
    <cfRule type="containsText" dxfId="1" priority="8" operator="containsText" text="Empeorará a LP">
      <formula>NOT(ISERROR(SEARCH("Empeorará a LP",E5)))</formula>
    </cfRule>
    <cfRule type="containsText" dxfId="0" priority="9" operator="containsText" text="No cambiará">
      <formula>NOT(ISERROR(SEARCH("No cambiará",E5)))</formula>
    </cfRule>
  </conditionalFormatting>
  <dataValidations count="3">
    <dataValidation type="list" allowBlank="1" showInputMessage="1" showErrorMessage="1" sqref="C24:C28 C5:C21" xr:uid="{00000000-0002-0000-0000-000000000000}">
      <formula1>$J$4:$J$8</formula1>
    </dataValidation>
    <dataValidation type="list" allowBlank="1" showInputMessage="1" showErrorMessage="1" sqref="D24:D28 D5:D21" xr:uid="{00000000-0002-0000-0000-000001000000}">
      <formula1>$J$12:$J$16</formula1>
    </dataValidation>
    <dataValidation type="list" allowBlank="1" showInputMessage="1" showErrorMessage="1" sqref="E24:E28 E5:E21" xr:uid="{00000000-0002-0000-0000-000002000000}">
      <formula1>$J$19:$J$23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0" operator="containsText" id="{D074A98A-E2BF-40DC-9546-2DBB64D3B537}">
            <xm:f>NOT(ISERROR(SEARCH($J$5,C5)))</xm:f>
            <xm:f>$J$5</xm:f>
            <x14:dxf/>
          </x14:cfRule>
          <xm:sqref>C5:C21 L25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GUT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LINEY TOVAR</cp:lastModifiedBy>
  <dcterms:created xsi:type="dcterms:W3CDTF">2020-12-01T05:11:32Z</dcterms:created>
  <dcterms:modified xsi:type="dcterms:W3CDTF">2024-11-11T18:08:49Z</dcterms:modified>
</cp:coreProperties>
</file>